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25008433\Desktop\"/>
    </mc:Choice>
  </mc:AlternateContent>
  <xr:revisionPtr revIDLastSave="0" documentId="8_{6AF835CB-9619-4413-8B34-39325B3CAABA}" xr6:coauthVersionLast="47" xr6:coauthVersionMax="47" xr10:uidLastSave="{00000000-0000-0000-0000-000000000000}"/>
  <bookViews>
    <workbookView xWindow="28680" yWindow="-120" windowWidth="29040" windowHeight="15720" activeTab="2" xr2:uid="{8C374144-CA9F-4FE0-B716-6F924FE951C5}"/>
  </bookViews>
  <sheets>
    <sheet name="Pozycja 1 " sheetId="1" r:id="rId1"/>
    <sheet name="Pozycja 2" sheetId="2" r:id="rId2"/>
    <sheet name="Pozycja 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G16" i="3" l="1"/>
  <c r="G15" i="3"/>
  <c r="G13" i="3"/>
  <c r="G12" i="3"/>
  <c r="G8" i="3"/>
  <c r="G7" i="3"/>
  <c r="G9" i="3" s="1"/>
  <c r="G5" i="3"/>
  <c r="G4" i="3"/>
  <c r="G20" i="2"/>
  <c r="G24" i="2"/>
  <c r="G23" i="2"/>
  <c r="G22" i="2"/>
  <c r="G25" i="2" s="1"/>
  <c r="G21" i="2"/>
  <c r="G19" i="2"/>
  <c r="G18" i="2"/>
  <c r="G17" i="2"/>
  <c r="G16" i="2"/>
  <c r="G12" i="2"/>
  <c r="G11" i="2"/>
  <c r="G10" i="2"/>
  <c r="G9" i="2"/>
  <c r="G7" i="2"/>
  <c r="G6" i="2"/>
  <c r="G5" i="2"/>
  <c r="G4" i="2"/>
  <c r="G24" i="1"/>
  <c r="G31" i="1"/>
  <c r="G30" i="1"/>
  <c r="G29" i="1"/>
  <c r="G28" i="1"/>
  <c r="G27" i="1"/>
  <c r="G26" i="1"/>
  <c r="G23" i="1"/>
  <c r="G22" i="1"/>
  <c r="G21" i="1"/>
  <c r="G20" i="1"/>
  <c r="G19" i="1"/>
  <c r="G10" i="1"/>
  <c r="G11" i="1"/>
  <c r="G12" i="1"/>
  <c r="G13" i="1"/>
  <c r="G14" i="1"/>
  <c r="G15" i="1"/>
  <c r="G5" i="1"/>
  <c r="G6" i="1"/>
  <c r="G7" i="1"/>
  <c r="G8" i="1"/>
  <c r="G4" i="1"/>
  <c r="G6" i="3" l="1"/>
  <c r="G13" i="2"/>
  <c r="G8" i="2"/>
  <c r="G25" i="1"/>
  <c r="G32" i="1"/>
  <c r="G16" i="1"/>
  <c r="G9" i="1"/>
  <c r="G33" i="1" s="1"/>
  <c r="G18" i="3" l="1"/>
  <c r="G26" i="2"/>
</calcChain>
</file>

<file path=xl/sharedStrings.xml><?xml version="1.0" encoding="utf-8"?>
<sst xmlns="http://schemas.openxmlformats.org/spreadsheetml/2006/main" count="207" uniqueCount="44">
  <si>
    <t>PV Wielbark 2026</t>
  </si>
  <si>
    <t>Wielbark 2</t>
  </si>
  <si>
    <t>Stachy</t>
  </si>
  <si>
    <t>Borki</t>
  </si>
  <si>
    <t>Wielbark 1</t>
  </si>
  <si>
    <t>Argo 48</t>
  </si>
  <si>
    <t>01.08.2026-01.10.2026</t>
  </si>
  <si>
    <t xml:space="preserve">Etap </t>
  </si>
  <si>
    <t>I</t>
  </si>
  <si>
    <t xml:space="preserve">SUMA </t>
  </si>
  <si>
    <r>
      <t>Obszar wyrażony w m</t>
    </r>
    <r>
      <rPr>
        <vertAlign val="superscript"/>
        <sz val="11"/>
        <color theme="1"/>
        <rFont val="Aptos Narrow"/>
        <family val="2"/>
        <scheme val="minor"/>
      </rPr>
      <t xml:space="preserve">2 </t>
    </r>
  </si>
  <si>
    <t xml:space="preserve">Lp. </t>
  </si>
  <si>
    <t xml:space="preserve">Zakres zadania </t>
  </si>
  <si>
    <t>Planowany termin pokosu</t>
  </si>
  <si>
    <t>II</t>
  </si>
  <si>
    <t>Argo 59</t>
  </si>
  <si>
    <t>SUMA ETAPU I</t>
  </si>
  <si>
    <t>SUMA ETAPU II</t>
  </si>
  <si>
    <t>PV Wielbark 2027</t>
  </si>
  <si>
    <t>1.11.2026-15.02.2027</t>
  </si>
  <si>
    <r>
      <t>cena za 1 m</t>
    </r>
    <r>
      <rPr>
        <vertAlign val="superscript"/>
        <sz val="11"/>
        <color theme="1"/>
        <rFont val="Aptos Narrow"/>
        <family val="2"/>
        <scheme val="minor"/>
      </rPr>
      <t>2</t>
    </r>
    <r>
      <rPr>
        <sz val="11"/>
        <color theme="1"/>
        <rFont val="Aptos Narrow"/>
        <family val="2"/>
        <charset val="238"/>
        <scheme val="minor"/>
      </rPr>
      <t xml:space="preserve"> wyrażona w PLN</t>
    </r>
  </si>
  <si>
    <r>
      <t>Obszar wyrażony w m</t>
    </r>
    <r>
      <rPr>
        <b/>
        <vertAlign val="superscript"/>
        <sz val="11"/>
        <color theme="1"/>
        <rFont val="Aptos Narrow"/>
        <family val="2"/>
        <scheme val="minor"/>
      </rPr>
      <t xml:space="preserve">2 </t>
    </r>
  </si>
  <si>
    <r>
      <t>cena za 1 m</t>
    </r>
    <r>
      <rPr>
        <b/>
        <vertAlign val="superscript"/>
        <sz val="11"/>
        <color theme="1"/>
        <rFont val="Aptos Narrow"/>
        <family val="2"/>
        <scheme val="minor"/>
      </rPr>
      <t>2</t>
    </r>
    <r>
      <rPr>
        <b/>
        <sz val="11"/>
        <color theme="1"/>
        <rFont val="Aptos Narrow"/>
        <family val="2"/>
        <scheme val="minor"/>
      </rPr>
      <t xml:space="preserve"> wyrażona w PLN</t>
    </r>
  </si>
  <si>
    <t xml:space="preserve">SUMA  ŁĄCZNA DLA POZYCJI 1 </t>
  </si>
  <si>
    <t>01.08.2027-01.10.2027</t>
  </si>
  <si>
    <t>1.11.2026-31.12.2027</t>
  </si>
  <si>
    <t>Załącznik nr 1 do Oferty Handlowej     	                                                                                                                                                                                                                                         Harmonogram rzeczowy o-finansowy realizowanych PV Wielbark , PV Opalenice, PV Gryf, PV Przykona „Invest 1 w postepowaniu znak ELOG/2/004223/26 
pn. „Wykaszanie terenów zielonych. Koszenie pobocza dróg wewnętrznych, rowów melioracyjnych, obszarów wokół urządzeń energetycznych, pomiędzy i pod panelami fotowoltaicznymi, koszenie terenów wzdłuż ogrodzeń. Realizacja prac na farmach fotowoltaicznych”</t>
  </si>
  <si>
    <t>PV Opalenica 1,2</t>
  </si>
  <si>
    <t>PV Opalenica 61</t>
  </si>
  <si>
    <t>PV Opalenica 81</t>
  </si>
  <si>
    <t>PV Opalenica 82</t>
  </si>
  <si>
    <t>1.08.2026-15.08.2026</t>
  </si>
  <si>
    <t>SUMA  ŁĄCZNA DLA POZYCJI 2</t>
  </si>
  <si>
    <t>1.08.2027-15.08.2027</t>
  </si>
  <si>
    <t>1.11.2027-31.12.2027</t>
  </si>
  <si>
    <t>PV Opalenice 2026</t>
  </si>
  <si>
    <t>PV Opalenice 2027</t>
  </si>
  <si>
    <t>PV Gryf oraz Przekona „Invest 1„ 2026</t>
  </si>
  <si>
    <t>PV Gryf</t>
  </si>
  <si>
    <t>Przykona „Invest 1</t>
  </si>
  <si>
    <t>01.06.2026-15.08.2026</t>
  </si>
  <si>
    <t>1.06.2026-15.06.2026 lub 
1.08.2026-15.08.2026</t>
  </si>
  <si>
    <t xml:space="preserve"> 1.06.2027-15.06.2027 lub
1.08.2027-15.08.2027</t>
  </si>
  <si>
    <t>1.06.2027-15.08.2027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</si>
</sst>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7" x14ac:knownFonts="1">
    <font>
      <sz val="11"/>
      <color theme="1"/>
      <name val="Aptos Narrow"/>
      <family val="2"/>
      <charset val="238"/>
      <scheme val="minor"/>
    </font>
    <font>
      <vertAlign val="superscript"/>
      <sz val="11"/>
      <color theme="1"/>
      <name val="Aptos Narrow"/>
      <family val="2"/>
      <scheme val="minor"/>
    </font>
    <font>
      <sz val="8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vertAlign val="superscript"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2" fontId="0" fillId="2" borderId="1" xfId="0" applyNumberFormat="1" applyFill="1" applyBorder="1"/>
    <xf numFmtId="44" fontId="0" fillId="2" borderId="1" xfId="0" applyNumberFormat="1" applyFill="1" applyBorder="1"/>
    <xf numFmtId="0" fontId="3" fillId="2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/>
    </xf>
    <xf numFmtId="44" fontId="0" fillId="4" borderId="1" xfId="0" applyNumberFormat="1" applyFill="1" applyBorder="1"/>
    <xf numFmtId="0" fontId="5" fillId="5" borderId="1" xfId="0" applyFont="1" applyFill="1" applyBorder="1" applyAlignment="1">
      <alignment horizontal="center"/>
    </xf>
    <xf numFmtId="44" fontId="0" fillId="5" borderId="1" xfId="0" applyNumberFormat="1" applyFill="1" applyBorder="1"/>
    <xf numFmtId="0" fontId="5" fillId="3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5A8B77-2502-4CA1-A02F-F4B524149D1E}">
  <dimension ref="A1:G33"/>
  <sheetViews>
    <sheetView topLeftCell="A14" workbookViewId="0">
      <selection activeCell="C23" sqref="C23"/>
    </sheetView>
  </sheetViews>
  <sheetFormatPr defaultRowHeight="15" x14ac:dyDescent="0.25"/>
  <cols>
    <col min="2" max="2" width="15.7109375" bestFit="1" customWidth="1"/>
    <col min="3" max="3" width="15.7109375" customWidth="1"/>
    <col min="4" max="4" width="28.7109375" customWidth="1"/>
    <col min="5" max="5" width="21.5703125" customWidth="1"/>
    <col min="6" max="6" width="29.42578125" customWidth="1"/>
    <col min="8" max="11" width="9.140625" customWidth="1"/>
    <col min="14" max="14" width="9.140625" customWidth="1"/>
  </cols>
  <sheetData>
    <row r="1" spans="1:7" ht="98.25" customHeight="1" x14ac:dyDescent="0.25">
      <c r="A1" s="17" t="s">
        <v>26</v>
      </c>
      <c r="B1" s="17"/>
      <c r="C1" s="17"/>
      <c r="D1" s="17"/>
      <c r="E1" s="17"/>
      <c r="F1" s="17"/>
      <c r="G1" s="17"/>
    </row>
    <row r="2" spans="1:7" ht="27.75" customHeight="1" x14ac:dyDescent="0.3">
      <c r="A2" s="6" t="s">
        <v>0</v>
      </c>
      <c r="B2" s="6"/>
      <c r="C2" s="6"/>
      <c r="D2" s="6"/>
      <c r="E2" s="6"/>
      <c r="F2" s="6"/>
      <c r="G2" s="6"/>
    </row>
    <row r="3" spans="1:7" ht="33" customHeight="1" x14ac:dyDescent="0.25">
      <c r="A3" s="5" t="s">
        <v>11</v>
      </c>
      <c r="B3" s="7" t="s">
        <v>12</v>
      </c>
      <c r="C3" s="7" t="s">
        <v>7</v>
      </c>
      <c r="D3" s="8" t="s">
        <v>13</v>
      </c>
      <c r="E3" s="7" t="s">
        <v>21</v>
      </c>
      <c r="F3" s="7" t="s">
        <v>22</v>
      </c>
      <c r="G3" s="7" t="s">
        <v>9</v>
      </c>
    </row>
    <row r="4" spans="1:7" x14ac:dyDescent="0.25">
      <c r="A4" s="1">
        <v>1</v>
      </c>
      <c r="B4" s="1" t="s">
        <v>1</v>
      </c>
      <c r="C4" s="2" t="s">
        <v>8</v>
      </c>
      <c r="D4" s="15" t="s">
        <v>6</v>
      </c>
      <c r="E4" s="3">
        <v>114000</v>
      </c>
      <c r="F4" s="4"/>
      <c r="G4" s="4">
        <f>E4*F4</f>
        <v>0</v>
      </c>
    </row>
    <row r="5" spans="1:7" x14ac:dyDescent="0.25">
      <c r="A5" s="1">
        <v>2</v>
      </c>
      <c r="B5" s="1" t="s">
        <v>2</v>
      </c>
      <c r="C5" s="2" t="s">
        <v>8</v>
      </c>
      <c r="D5" s="16" t="s">
        <v>6</v>
      </c>
      <c r="E5" s="3">
        <v>53000</v>
      </c>
      <c r="F5" s="4"/>
      <c r="G5" s="4">
        <f t="shared" ref="G5:G15" si="0">E5*F5</f>
        <v>0</v>
      </c>
    </row>
    <row r="6" spans="1:7" x14ac:dyDescent="0.25">
      <c r="A6" s="1">
        <v>3</v>
      </c>
      <c r="B6" s="1" t="s">
        <v>3</v>
      </c>
      <c r="C6" s="2" t="s">
        <v>8</v>
      </c>
      <c r="D6" s="15" t="s">
        <v>6</v>
      </c>
      <c r="E6" s="3">
        <v>91000</v>
      </c>
      <c r="F6" s="4"/>
      <c r="G6" s="4">
        <f t="shared" si="0"/>
        <v>0</v>
      </c>
    </row>
    <row r="7" spans="1:7" x14ac:dyDescent="0.25">
      <c r="A7" s="1">
        <v>4</v>
      </c>
      <c r="B7" s="1" t="s">
        <v>4</v>
      </c>
      <c r="C7" s="2" t="s">
        <v>8</v>
      </c>
      <c r="D7" s="16" t="s">
        <v>6</v>
      </c>
      <c r="E7" s="3">
        <v>45000</v>
      </c>
      <c r="F7" s="4"/>
      <c r="G7" s="4">
        <f t="shared" si="0"/>
        <v>0</v>
      </c>
    </row>
    <row r="8" spans="1:7" x14ac:dyDescent="0.25">
      <c r="A8" s="1">
        <v>5</v>
      </c>
      <c r="B8" s="1" t="s">
        <v>5</v>
      </c>
      <c r="C8" s="2" t="s">
        <v>8</v>
      </c>
      <c r="D8" s="15" t="s">
        <v>6</v>
      </c>
      <c r="E8" s="3">
        <v>650000</v>
      </c>
      <c r="F8" s="4"/>
      <c r="G8" s="4">
        <f t="shared" si="0"/>
        <v>0</v>
      </c>
    </row>
    <row r="9" spans="1:7" ht="15.75" x14ac:dyDescent="0.25">
      <c r="A9" s="9" t="s">
        <v>16</v>
      </c>
      <c r="B9" s="9"/>
      <c r="C9" s="9"/>
      <c r="D9" s="9"/>
      <c r="E9" s="9"/>
      <c r="F9" s="9"/>
      <c r="G9" s="10">
        <f>G4+G5+G6+G7+G8</f>
        <v>0</v>
      </c>
    </row>
    <row r="10" spans="1:7" x14ac:dyDescent="0.25">
      <c r="A10" s="1">
        <v>1</v>
      </c>
      <c r="B10" s="1" t="s">
        <v>1</v>
      </c>
      <c r="C10" s="2" t="s">
        <v>14</v>
      </c>
      <c r="D10" s="15" t="s">
        <v>19</v>
      </c>
      <c r="E10" s="1">
        <v>114000</v>
      </c>
      <c r="F10" s="4"/>
      <c r="G10" s="4">
        <f t="shared" si="0"/>
        <v>0</v>
      </c>
    </row>
    <row r="11" spans="1:7" x14ac:dyDescent="0.25">
      <c r="A11" s="1">
        <v>2</v>
      </c>
      <c r="B11" s="1" t="s">
        <v>2</v>
      </c>
      <c r="C11" s="2" t="s">
        <v>14</v>
      </c>
      <c r="D11" s="15" t="s">
        <v>19</v>
      </c>
      <c r="E11" s="1">
        <v>53000</v>
      </c>
      <c r="F11" s="4"/>
      <c r="G11" s="4">
        <f t="shared" si="0"/>
        <v>0</v>
      </c>
    </row>
    <row r="12" spans="1:7" x14ac:dyDescent="0.25">
      <c r="A12" s="1">
        <v>3</v>
      </c>
      <c r="B12" s="1" t="s">
        <v>3</v>
      </c>
      <c r="C12" s="2" t="s">
        <v>14</v>
      </c>
      <c r="D12" s="15" t="s">
        <v>19</v>
      </c>
      <c r="E12" s="1">
        <v>91000</v>
      </c>
      <c r="F12" s="4"/>
      <c r="G12" s="4">
        <f t="shared" si="0"/>
        <v>0</v>
      </c>
    </row>
    <row r="13" spans="1:7" x14ac:dyDescent="0.25">
      <c r="A13" s="1">
        <v>4</v>
      </c>
      <c r="B13" s="1" t="s">
        <v>4</v>
      </c>
      <c r="C13" s="2" t="s">
        <v>14</v>
      </c>
      <c r="D13" s="15" t="s">
        <v>19</v>
      </c>
      <c r="E13" s="1">
        <v>45000</v>
      </c>
      <c r="F13" s="4"/>
      <c r="G13" s="4">
        <f t="shared" si="0"/>
        <v>0</v>
      </c>
    </row>
    <row r="14" spans="1:7" x14ac:dyDescent="0.25">
      <c r="A14" s="1">
        <v>5</v>
      </c>
      <c r="B14" s="1" t="s">
        <v>5</v>
      </c>
      <c r="C14" s="2" t="s">
        <v>14</v>
      </c>
      <c r="D14" s="15" t="s">
        <v>19</v>
      </c>
      <c r="E14" s="1">
        <v>650000</v>
      </c>
      <c r="F14" s="4"/>
      <c r="G14" s="4">
        <f t="shared" si="0"/>
        <v>0</v>
      </c>
    </row>
    <row r="15" spans="1:7" x14ac:dyDescent="0.25">
      <c r="A15" s="1">
        <v>6</v>
      </c>
      <c r="B15" s="1" t="s">
        <v>15</v>
      </c>
      <c r="C15" s="2" t="s">
        <v>14</v>
      </c>
      <c r="D15" s="15" t="s">
        <v>19</v>
      </c>
      <c r="E15" s="1">
        <v>104000</v>
      </c>
      <c r="F15" s="4"/>
      <c r="G15" s="4">
        <f t="shared" si="0"/>
        <v>0</v>
      </c>
    </row>
    <row r="16" spans="1:7" ht="15.75" x14ac:dyDescent="0.25">
      <c r="A16" s="11" t="s">
        <v>17</v>
      </c>
      <c r="B16" s="11"/>
      <c r="C16" s="11"/>
      <c r="D16" s="11"/>
      <c r="E16" s="11"/>
      <c r="F16" s="11"/>
      <c r="G16" s="10">
        <f>G10+G11+G12+G13+G14+G15</f>
        <v>0</v>
      </c>
    </row>
    <row r="17" spans="1:7" ht="26.25" customHeight="1" x14ac:dyDescent="0.3">
      <c r="A17" s="6" t="s">
        <v>18</v>
      </c>
      <c r="B17" s="6"/>
      <c r="C17" s="6"/>
      <c r="D17" s="6"/>
      <c r="E17" s="6"/>
      <c r="F17" s="6"/>
      <c r="G17" s="6"/>
    </row>
    <row r="18" spans="1:7" ht="30.75" customHeight="1" x14ac:dyDescent="0.25">
      <c r="A18" s="5" t="s">
        <v>11</v>
      </c>
      <c r="B18" s="7" t="s">
        <v>12</v>
      </c>
      <c r="C18" s="7" t="s">
        <v>7</v>
      </c>
      <c r="D18" s="8" t="s">
        <v>13</v>
      </c>
      <c r="E18" s="7" t="s">
        <v>10</v>
      </c>
      <c r="F18" s="7" t="s">
        <v>20</v>
      </c>
      <c r="G18" s="7" t="s">
        <v>9</v>
      </c>
    </row>
    <row r="19" spans="1:7" x14ac:dyDescent="0.25">
      <c r="A19" s="1">
        <v>1</v>
      </c>
      <c r="B19" s="1" t="s">
        <v>1</v>
      </c>
      <c r="C19" s="2" t="s">
        <v>8</v>
      </c>
      <c r="D19" s="15" t="s">
        <v>24</v>
      </c>
      <c r="E19" s="3">
        <v>114000</v>
      </c>
      <c r="F19" s="4"/>
      <c r="G19" s="4">
        <f>E19*F19</f>
        <v>0</v>
      </c>
    </row>
    <row r="20" spans="1:7" x14ac:dyDescent="0.25">
      <c r="A20" s="1">
        <v>2</v>
      </c>
      <c r="B20" s="1" t="s">
        <v>2</v>
      </c>
      <c r="C20" s="2" t="s">
        <v>8</v>
      </c>
      <c r="D20" s="16" t="s">
        <v>24</v>
      </c>
      <c r="E20" s="3">
        <v>53000</v>
      </c>
      <c r="F20" s="4"/>
      <c r="G20" s="4">
        <f t="shared" ref="G20:G24" si="1">E20*F20</f>
        <v>0</v>
      </c>
    </row>
    <row r="21" spans="1:7" x14ac:dyDescent="0.25">
      <c r="A21" s="1">
        <v>3</v>
      </c>
      <c r="B21" s="1" t="s">
        <v>3</v>
      </c>
      <c r="C21" s="2" t="s">
        <v>8</v>
      </c>
      <c r="D21" s="15" t="s">
        <v>24</v>
      </c>
      <c r="E21" s="3">
        <v>91000</v>
      </c>
      <c r="F21" s="4"/>
      <c r="G21" s="4">
        <f t="shared" si="1"/>
        <v>0</v>
      </c>
    </row>
    <row r="22" spans="1:7" x14ac:dyDescent="0.25">
      <c r="A22" s="1">
        <v>4</v>
      </c>
      <c r="B22" s="1" t="s">
        <v>4</v>
      </c>
      <c r="C22" s="2" t="s">
        <v>8</v>
      </c>
      <c r="D22" s="16" t="s">
        <v>24</v>
      </c>
      <c r="E22" s="3">
        <v>45000</v>
      </c>
      <c r="F22" s="4"/>
      <c r="G22" s="4">
        <f t="shared" si="1"/>
        <v>0</v>
      </c>
    </row>
    <row r="23" spans="1:7" x14ac:dyDescent="0.25">
      <c r="A23" s="1">
        <v>5</v>
      </c>
      <c r="B23" s="1" t="s">
        <v>5</v>
      </c>
      <c r="C23" s="2" t="s">
        <v>8</v>
      </c>
      <c r="D23" s="15" t="s">
        <v>24</v>
      </c>
      <c r="E23" s="3">
        <v>650000</v>
      </c>
      <c r="F23" s="4"/>
      <c r="G23" s="4">
        <f t="shared" si="1"/>
        <v>0</v>
      </c>
    </row>
    <row r="24" spans="1:7" x14ac:dyDescent="0.25">
      <c r="A24" s="1">
        <v>6</v>
      </c>
      <c r="B24" s="1" t="s">
        <v>15</v>
      </c>
      <c r="C24" s="2" t="s">
        <v>8</v>
      </c>
      <c r="D24" s="15" t="s">
        <v>24</v>
      </c>
      <c r="E24" s="3">
        <v>104000</v>
      </c>
      <c r="F24" s="4"/>
      <c r="G24" s="4">
        <f t="shared" si="1"/>
        <v>0</v>
      </c>
    </row>
    <row r="25" spans="1:7" ht="15.75" x14ac:dyDescent="0.25">
      <c r="A25" s="13" t="s">
        <v>16</v>
      </c>
      <c r="B25" s="13"/>
      <c r="C25" s="13"/>
      <c r="D25" s="13"/>
      <c r="E25" s="13"/>
      <c r="F25" s="13"/>
      <c r="G25" s="10">
        <f>G19+G20+G21+G22+G23</f>
        <v>0</v>
      </c>
    </row>
    <row r="26" spans="1:7" x14ac:dyDescent="0.25">
      <c r="A26" s="1">
        <v>1</v>
      </c>
      <c r="B26" s="1" t="s">
        <v>1</v>
      </c>
      <c r="C26" s="2" t="s">
        <v>14</v>
      </c>
      <c r="D26" s="15" t="s">
        <v>25</v>
      </c>
      <c r="E26" s="1">
        <v>114000</v>
      </c>
      <c r="F26" s="4"/>
      <c r="G26" s="4">
        <f t="shared" ref="G26:G31" si="2">E26*F26</f>
        <v>0</v>
      </c>
    </row>
    <row r="27" spans="1:7" x14ac:dyDescent="0.25">
      <c r="A27" s="1">
        <v>2</v>
      </c>
      <c r="B27" s="1" t="s">
        <v>2</v>
      </c>
      <c r="C27" s="2" t="s">
        <v>14</v>
      </c>
      <c r="D27" s="15" t="s">
        <v>25</v>
      </c>
      <c r="E27" s="1">
        <v>53000</v>
      </c>
      <c r="F27" s="4"/>
      <c r="G27" s="4">
        <f t="shared" si="2"/>
        <v>0</v>
      </c>
    </row>
    <row r="28" spans="1:7" x14ac:dyDescent="0.25">
      <c r="A28" s="1">
        <v>3</v>
      </c>
      <c r="B28" s="1" t="s">
        <v>3</v>
      </c>
      <c r="C28" s="2" t="s">
        <v>14</v>
      </c>
      <c r="D28" s="15" t="s">
        <v>25</v>
      </c>
      <c r="E28" s="1">
        <v>91000</v>
      </c>
      <c r="F28" s="4"/>
      <c r="G28" s="4">
        <f t="shared" si="2"/>
        <v>0</v>
      </c>
    </row>
    <row r="29" spans="1:7" x14ac:dyDescent="0.25">
      <c r="A29" s="1">
        <v>4</v>
      </c>
      <c r="B29" s="1" t="s">
        <v>4</v>
      </c>
      <c r="C29" s="2" t="s">
        <v>14</v>
      </c>
      <c r="D29" s="15" t="s">
        <v>25</v>
      </c>
      <c r="E29" s="1">
        <v>45000</v>
      </c>
      <c r="F29" s="4"/>
      <c r="G29" s="4">
        <f t="shared" si="2"/>
        <v>0</v>
      </c>
    </row>
    <row r="30" spans="1:7" x14ac:dyDescent="0.25">
      <c r="A30" s="1">
        <v>5</v>
      </c>
      <c r="B30" s="1" t="s">
        <v>5</v>
      </c>
      <c r="C30" s="2" t="s">
        <v>14</v>
      </c>
      <c r="D30" s="15" t="s">
        <v>25</v>
      </c>
      <c r="E30" s="1">
        <v>650000</v>
      </c>
      <c r="F30" s="4"/>
      <c r="G30" s="4">
        <f t="shared" si="2"/>
        <v>0</v>
      </c>
    </row>
    <row r="31" spans="1:7" x14ac:dyDescent="0.25">
      <c r="A31" s="1">
        <v>6</v>
      </c>
      <c r="B31" s="1" t="s">
        <v>15</v>
      </c>
      <c r="C31" s="2" t="s">
        <v>14</v>
      </c>
      <c r="D31" s="15" t="s">
        <v>25</v>
      </c>
      <c r="E31" s="1">
        <v>104000</v>
      </c>
      <c r="F31" s="4"/>
      <c r="G31" s="4">
        <f t="shared" si="2"/>
        <v>0</v>
      </c>
    </row>
    <row r="32" spans="1:7" ht="15.75" x14ac:dyDescent="0.25">
      <c r="A32" s="13" t="s">
        <v>17</v>
      </c>
      <c r="B32" s="13"/>
      <c r="C32" s="13"/>
      <c r="D32" s="13"/>
      <c r="E32" s="13"/>
      <c r="F32" s="13"/>
      <c r="G32" s="10">
        <f>G26+G27+G28+G29+G30+G31</f>
        <v>0</v>
      </c>
    </row>
    <row r="33" spans="1:7" ht="27.75" customHeight="1" x14ac:dyDescent="0.25">
      <c r="A33" s="14" t="s">
        <v>23</v>
      </c>
      <c r="B33" s="14"/>
      <c r="C33" s="14"/>
      <c r="D33" s="14"/>
      <c r="E33" s="14"/>
      <c r="F33" s="14"/>
      <c r="G33" s="12">
        <f>G9+G16+G25+G32</f>
        <v>0</v>
      </c>
    </row>
  </sheetData>
  <mergeCells count="8">
    <mergeCell ref="A33:F33"/>
    <mergeCell ref="A1:G1"/>
    <mergeCell ref="A2:G2"/>
    <mergeCell ref="A9:F9"/>
    <mergeCell ref="A16:F16"/>
    <mergeCell ref="A17:G17"/>
    <mergeCell ref="A25:F25"/>
    <mergeCell ref="A32:F32"/>
  </mergeCells>
  <phoneticPr fontId="2" type="noConversion"/>
  <pageMargins left="0.7" right="0.7" top="0.75" bottom="0.75" header="0.3" footer="0.3"/>
  <ignoredErrors>
    <ignoredError sqref="G9 G25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D92F03-A66E-4934-919B-6B435556D374}">
  <dimension ref="A1:G26"/>
  <sheetViews>
    <sheetView workbookViewId="0">
      <selection activeCell="E9" sqref="E9"/>
    </sheetView>
  </sheetViews>
  <sheetFormatPr defaultRowHeight="15" x14ac:dyDescent="0.25"/>
  <cols>
    <col min="2" max="2" width="15.7109375" bestFit="1" customWidth="1"/>
    <col min="3" max="3" width="15.7109375" customWidth="1"/>
    <col min="4" max="4" width="28.7109375" customWidth="1"/>
    <col min="5" max="5" width="21.5703125" customWidth="1"/>
    <col min="6" max="6" width="29.42578125" customWidth="1"/>
    <col min="8" max="11" width="9.140625" customWidth="1"/>
    <col min="14" max="14" width="9.140625" customWidth="1"/>
  </cols>
  <sheetData>
    <row r="1" spans="1:7" ht="98.25" customHeight="1" x14ac:dyDescent="0.25">
      <c r="A1" s="17" t="s">
        <v>26</v>
      </c>
      <c r="B1" s="17"/>
      <c r="C1" s="17"/>
      <c r="D1" s="17"/>
      <c r="E1" s="17"/>
      <c r="F1" s="17"/>
      <c r="G1" s="17"/>
    </row>
    <row r="2" spans="1:7" ht="27.75" customHeight="1" x14ac:dyDescent="0.3">
      <c r="A2" s="6" t="s">
        <v>35</v>
      </c>
      <c r="B2" s="6"/>
      <c r="C2" s="6"/>
      <c r="D2" s="6"/>
      <c r="E2" s="6"/>
      <c r="F2" s="6"/>
      <c r="G2" s="6"/>
    </row>
    <row r="3" spans="1:7" ht="33" customHeight="1" x14ac:dyDescent="0.25">
      <c r="A3" s="5" t="s">
        <v>11</v>
      </c>
      <c r="B3" s="7" t="s">
        <v>12</v>
      </c>
      <c r="C3" s="7" t="s">
        <v>7</v>
      </c>
      <c r="D3" s="8" t="s">
        <v>13</v>
      </c>
      <c r="E3" s="7" t="s">
        <v>21</v>
      </c>
      <c r="F3" s="7" t="s">
        <v>22</v>
      </c>
      <c r="G3" s="7" t="s">
        <v>9</v>
      </c>
    </row>
    <row r="4" spans="1:7" x14ac:dyDescent="0.25">
      <c r="A4" s="1">
        <v>1</v>
      </c>
      <c r="B4" s="1" t="s">
        <v>27</v>
      </c>
      <c r="C4" s="2" t="s">
        <v>8</v>
      </c>
      <c r="D4" s="15" t="s">
        <v>31</v>
      </c>
      <c r="E4" s="3">
        <v>29000</v>
      </c>
      <c r="F4" s="4"/>
      <c r="G4" s="4">
        <f>E4*F4</f>
        <v>0</v>
      </c>
    </row>
    <row r="5" spans="1:7" x14ac:dyDescent="0.25">
      <c r="A5" s="1">
        <v>2</v>
      </c>
      <c r="B5" s="1" t="s">
        <v>28</v>
      </c>
      <c r="C5" s="2" t="s">
        <v>8</v>
      </c>
      <c r="D5" s="16" t="s">
        <v>31</v>
      </c>
      <c r="E5" s="3">
        <v>75000</v>
      </c>
      <c r="F5" s="4"/>
      <c r="G5" s="4">
        <f t="shared" ref="G5:G12" si="0">E5*F5</f>
        <v>0</v>
      </c>
    </row>
    <row r="6" spans="1:7" x14ac:dyDescent="0.25">
      <c r="A6" s="1">
        <v>3</v>
      </c>
      <c r="B6" s="1" t="s">
        <v>29</v>
      </c>
      <c r="C6" s="2" t="s">
        <v>8</v>
      </c>
      <c r="D6" s="15" t="s">
        <v>31</v>
      </c>
      <c r="E6" s="3">
        <v>99000</v>
      </c>
      <c r="F6" s="4"/>
      <c r="G6" s="4">
        <f t="shared" si="0"/>
        <v>0</v>
      </c>
    </row>
    <row r="7" spans="1:7" x14ac:dyDescent="0.25">
      <c r="A7" s="1">
        <v>4</v>
      </c>
      <c r="B7" s="1" t="s">
        <v>30</v>
      </c>
      <c r="C7" s="2" t="s">
        <v>8</v>
      </c>
      <c r="D7" s="16" t="s">
        <v>31</v>
      </c>
      <c r="E7" s="3">
        <v>78000</v>
      </c>
      <c r="F7" s="4"/>
      <c r="G7" s="4">
        <f t="shared" si="0"/>
        <v>0</v>
      </c>
    </row>
    <row r="8" spans="1:7" ht="15.75" x14ac:dyDescent="0.25">
      <c r="A8" s="9" t="s">
        <v>16</v>
      </c>
      <c r="B8" s="9"/>
      <c r="C8" s="9"/>
      <c r="D8" s="9"/>
      <c r="E8" s="9"/>
      <c r="F8" s="9"/>
      <c r="G8" s="10">
        <f>SUM(G4:G7)</f>
        <v>0</v>
      </c>
    </row>
    <row r="9" spans="1:7" x14ac:dyDescent="0.25">
      <c r="A9" s="1">
        <v>1</v>
      </c>
      <c r="B9" s="1" t="s">
        <v>27</v>
      </c>
      <c r="C9" s="2" t="s">
        <v>14</v>
      </c>
      <c r="D9" s="15" t="s">
        <v>25</v>
      </c>
      <c r="E9" s="1">
        <v>29000</v>
      </c>
      <c r="F9" s="4"/>
      <c r="G9" s="4">
        <f t="shared" si="0"/>
        <v>0</v>
      </c>
    </row>
    <row r="10" spans="1:7" x14ac:dyDescent="0.25">
      <c r="A10" s="1">
        <v>2</v>
      </c>
      <c r="B10" s="1" t="s">
        <v>28</v>
      </c>
      <c r="C10" s="2" t="s">
        <v>14</v>
      </c>
      <c r="D10" s="15" t="s">
        <v>25</v>
      </c>
      <c r="E10" s="1">
        <v>75000</v>
      </c>
      <c r="F10" s="4"/>
      <c r="G10" s="4">
        <f t="shared" si="0"/>
        <v>0</v>
      </c>
    </row>
    <row r="11" spans="1:7" x14ac:dyDescent="0.25">
      <c r="A11" s="1">
        <v>3</v>
      </c>
      <c r="B11" s="1" t="s">
        <v>29</v>
      </c>
      <c r="C11" s="2" t="s">
        <v>14</v>
      </c>
      <c r="D11" s="15" t="s">
        <v>25</v>
      </c>
      <c r="E11" s="1">
        <v>99000</v>
      </c>
      <c r="F11" s="4"/>
      <c r="G11" s="4">
        <f t="shared" si="0"/>
        <v>0</v>
      </c>
    </row>
    <row r="12" spans="1:7" x14ac:dyDescent="0.25">
      <c r="A12" s="1">
        <v>4</v>
      </c>
      <c r="B12" s="1" t="s">
        <v>30</v>
      </c>
      <c r="C12" s="2" t="s">
        <v>14</v>
      </c>
      <c r="D12" s="15" t="s">
        <v>25</v>
      </c>
      <c r="E12" s="1">
        <v>78000</v>
      </c>
      <c r="F12" s="4"/>
      <c r="G12" s="4">
        <f t="shared" si="0"/>
        <v>0</v>
      </c>
    </row>
    <row r="13" spans="1:7" ht="15.75" x14ac:dyDescent="0.25">
      <c r="A13" s="11" t="s">
        <v>17</v>
      </c>
      <c r="B13" s="11"/>
      <c r="C13" s="11"/>
      <c r="D13" s="11"/>
      <c r="E13" s="11"/>
      <c r="F13" s="11"/>
      <c r="G13" s="10">
        <f>SUM(G9:G12)</f>
        <v>0</v>
      </c>
    </row>
    <row r="14" spans="1:7" ht="26.25" customHeight="1" x14ac:dyDescent="0.3">
      <c r="A14" s="6" t="s">
        <v>36</v>
      </c>
      <c r="B14" s="6"/>
      <c r="C14" s="6"/>
      <c r="D14" s="6"/>
      <c r="E14" s="6"/>
      <c r="F14" s="6"/>
      <c r="G14" s="6"/>
    </row>
    <row r="15" spans="1:7" ht="30.75" customHeight="1" x14ac:dyDescent="0.25">
      <c r="A15" s="5" t="s">
        <v>11</v>
      </c>
      <c r="B15" s="7" t="s">
        <v>12</v>
      </c>
      <c r="C15" s="7" t="s">
        <v>7</v>
      </c>
      <c r="D15" s="8" t="s">
        <v>13</v>
      </c>
      <c r="E15" s="7" t="s">
        <v>10</v>
      </c>
      <c r="F15" s="7" t="s">
        <v>22</v>
      </c>
      <c r="G15" s="7" t="s">
        <v>9</v>
      </c>
    </row>
    <row r="16" spans="1:7" x14ac:dyDescent="0.25">
      <c r="A16" s="1">
        <v>1</v>
      </c>
      <c r="B16" s="1" t="s">
        <v>27</v>
      </c>
      <c r="C16" s="2" t="s">
        <v>8</v>
      </c>
      <c r="D16" s="15" t="s">
        <v>33</v>
      </c>
      <c r="E16" s="3">
        <v>29000</v>
      </c>
      <c r="F16" s="4"/>
      <c r="G16" s="4">
        <f>E16*F16</f>
        <v>0</v>
      </c>
    </row>
    <row r="17" spans="1:7" x14ac:dyDescent="0.25">
      <c r="A17" s="1">
        <v>2</v>
      </c>
      <c r="B17" s="1" t="s">
        <v>28</v>
      </c>
      <c r="C17" s="2" t="s">
        <v>8</v>
      </c>
      <c r="D17" s="16" t="s">
        <v>33</v>
      </c>
      <c r="E17" s="3">
        <v>75000</v>
      </c>
      <c r="F17" s="4"/>
      <c r="G17" s="4">
        <f t="shared" ref="G17:G19" si="1">E17*F17</f>
        <v>0</v>
      </c>
    </row>
    <row r="18" spans="1:7" x14ac:dyDescent="0.25">
      <c r="A18" s="1">
        <v>3</v>
      </c>
      <c r="B18" s="1" t="s">
        <v>29</v>
      </c>
      <c r="C18" s="2" t="s">
        <v>8</v>
      </c>
      <c r="D18" s="15" t="s">
        <v>33</v>
      </c>
      <c r="E18" s="3">
        <v>99000</v>
      </c>
      <c r="F18" s="4"/>
      <c r="G18" s="4">
        <f t="shared" si="1"/>
        <v>0</v>
      </c>
    </row>
    <row r="19" spans="1:7" x14ac:dyDescent="0.25">
      <c r="A19" s="1">
        <v>4</v>
      </c>
      <c r="B19" s="1" t="s">
        <v>30</v>
      </c>
      <c r="C19" s="2" t="s">
        <v>8</v>
      </c>
      <c r="D19" s="16" t="s">
        <v>33</v>
      </c>
      <c r="E19" s="3">
        <v>78000</v>
      </c>
      <c r="F19" s="4"/>
      <c r="G19" s="4">
        <f t="shared" si="1"/>
        <v>0</v>
      </c>
    </row>
    <row r="20" spans="1:7" ht="15.75" x14ac:dyDescent="0.25">
      <c r="A20" s="13" t="s">
        <v>16</v>
      </c>
      <c r="B20" s="13"/>
      <c r="C20" s="13"/>
      <c r="D20" s="13"/>
      <c r="E20" s="13"/>
      <c r="F20" s="13"/>
      <c r="G20" s="10">
        <f>SUM(G16:G19)</f>
        <v>0</v>
      </c>
    </row>
    <row r="21" spans="1:7" x14ac:dyDescent="0.25">
      <c r="A21" s="1">
        <v>1</v>
      </c>
      <c r="B21" s="1" t="s">
        <v>27</v>
      </c>
      <c r="C21" s="2" t="s">
        <v>14</v>
      </c>
      <c r="D21" s="15" t="s">
        <v>34</v>
      </c>
      <c r="E21" s="1">
        <v>29000</v>
      </c>
      <c r="F21" s="4"/>
      <c r="G21" s="4">
        <f t="shared" ref="G21:G24" si="2">E21*F21</f>
        <v>0</v>
      </c>
    </row>
    <row r="22" spans="1:7" x14ac:dyDescent="0.25">
      <c r="A22" s="1">
        <v>2</v>
      </c>
      <c r="B22" s="1" t="s">
        <v>28</v>
      </c>
      <c r="C22" s="2" t="s">
        <v>14</v>
      </c>
      <c r="D22" s="15" t="s">
        <v>34</v>
      </c>
      <c r="E22" s="1">
        <v>75000</v>
      </c>
      <c r="F22" s="4"/>
      <c r="G22" s="4">
        <f t="shared" si="2"/>
        <v>0</v>
      </c>
    </row>
    <row r="23" spans="1:7" x14ac:dyDescent="0.25">
      <c r="A23" s="1">
        <v>3</v>
      </c>
      <c r="B23" s="1" t="s">
        <v>29</v>
      </c>
      <c r="C23" s="2" t="s">
        <v>14</v>
      </c>
      <c r="D23" s="15" t="s">
        <v>34</v>
      </c>
      <c r="E23" s="1">
        <v>99000</v>
      </c>
      <c r="F23" s="4"/>
      <c r="G23" s="4">
        <f t="shared" si="2"/>
        <v>0</v>
      </c>
    </row>
    <row r="24" spans="1:7" x14ac:dyDescent="0.25">
      <c r="A24" s="1">
        <v>4</v>
      </c>
      <c r="B24" s="1" t="s">
        <v>30</v>
      </c>
      <c r="C24" s="2" t="s">
        <v>14</v>
      </c>
      <c r="D24" s="15" t="s">
        <v>34</v>
      </c>
      <c r="E24" s="1">
        <v>78000</v>
      </c>
      <c r="F24" s="4"/>
      <c r="G24" s="4">
        <f t="shared" si="2"/>
        <v>0</v>
      </c>
    </row>
    <row r="25" spans="1:7" ht="15.75" x14ac:dyDescent="0.25">
      <c r="A25" s="13" t="s">
        <v>17</v>
      </c>
      <c r="B25" s="13"/>
      <c r="C25" s="13"/>
      <c r="D25" s="13"/>
      <c r="E25" s="13"/>
      <c r="F25" s="13"/>
      <c r="G25" s="10">
        <f>SUM(G21:G24)</f>
        <v>0</v>
      </c>
    </row>
    <row r="26" spans="1:7" ht="27.75" customHeight="1" x14ac:dyDescent="0.25">
      <c r="A26" s="14" t="s">
        <v>32</v>
      </c>
      <c r="B26" s="14"/>
      <c r="C26" s="14"/>
      <c r="D26" s="14"/>
      <c r="E26" s="14"/>
      <c r="F26" s="14"/>
      <c r="G26" s="12">
        <f>G8+G13+G20+G25</f>
        <v>0</v>
      </c>
    </row>
  </sheetData>
  <mergeCells count="8">
    <mergeCell ref="A25:F25"/>
    <mergeCell ref="A26:F26"/>
    <mergeCell ref="A1:G1"/>
    <mergeCell ref="A2:G2"/>
    <mergeCell ref="A8:F8"/>
    <mergeCell ref="A13:F13"/>
    <mergeCell ref="A14:G14"/>
    <mergeCell ref="A20:F20"/>
  </mergeCells>
  <pageMargins left="0.7" right="0.7" top="0.75" bottom="0.75" header="0.3" footer="0.3"/>
  <ignoredErrors>
    <ignoredError sqref="G8 G20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01F150-1657-474F-A9C9-B622639F5F91}">
  <dimension ref="A1:G18"/>
  <sheetViews>
    <sheetView tabSelected="1" workbookViewId="0">
      <selection activeCell="E11" sqref="E11"/>
    </sheetView>
  </sheetViews>
  <sheetFormatPr defaultRowHeight="15" x14ac:dyDescent="0.25"/>
  <cols>
    <col min="2" max="2" width="22.7109375" customWidth="1"/>
    <col min="3" max="3" width="15.7109375" customWidth="1"/>
    <col min="4" max="4" width="28.7109375" customWidth="1"/>
    <col min="5" max="5" width="21.5703125" customWidth="1"/>
    <col min="6" max="6" width="29.42578125" customWidth="1"/>
    <col min="8" max="11" width="9.140625" customWidth="1"/>
    <col min="14" max="14" width="9.140625" customWidth="1"/>
  </cols>
  <sheetData>
    <row r="1" spans="1:7" ht="98.25" customHeight="1" x14ac:dyDescent="0.25">
      <c r="A1" s="17" t="s">
        <v>26</v>
      </c>
      <c r="B1" s="17"/>
      <c r="C1" s="17"/>
      <c r="D1" s="17"/>
      <c r="E1" s="17"/>
      <c r="F1" s="17"/>
      <c r="G1" s="17"/>
    </row>
    <row r="2" spans="1:7" ht="27.75" customHeight="1" x14ac:dyDescent="0.3">
      <c r="A2" s="6" t="s">
        <v>37</v>
      </c>
      <c r="B2" s="6"/>
      <c r="C2" s="6"/>
      <c r="D2" s="6"/>
      <c r="E2" s="6"/>
      <c r="F2" s="6"/>
      <c r="G2" s="6"/>
    </row>
    <row r="3" spans="1:7" ht="33" customHeight="1" x14ac:dyDescent="0.25">
      <c r="A3" s="5" t="s">
        <v>11</v>
      </c>
      <c r="B3" s="7" t="s">
        <v>12</v>
      </c>
      <c r="C3" s="7" t="s">
        <v>7</v>
      </c>
      <c r="D3" s="8" t="s">
        <v>13</v>
      </c>
      <c r="E3" s="7" t="s">
        <v>21</v>
      </c>
      <c r="F3" s="7" t="s">
        <v>22</v>
      </c>
      <c r="G3" s="7" t="s">
        <v>9</v>
      </c>
    </row>
    <row r="4" spans="1:7" ht="30" x14ac:dyDescent="0.25">
      <c r="A4" s="1">
        <v>1</v>
      </c>
      <c r="B4" s="1" t="s">
        <v>38</v>
      </c>
      <c r="C4" s="2" t="s">
        <v>8</v>
      </c>
      <c r="D4" s="16" t="s">
        <v>41</v>
      </c>
      <c r="E4" s="3">
        <v>330000</v>
      </c>
      <c r="F4" s="4"/>
      <c r="G4" s="4">
        <f>E4*F4</f>
        <v>0</v>
      </c>
    </row>
    <row r="5" spans="1:7" x14ac:dyDescent="0.25">
      <c r="A5" s="1">
        <v>2</v>
      </c>
      <c r="B5" s="1" t="s">
        <v>39</v>
      </c>
      <c r="C5" s="2" t="s">
        <v>8</v>
      </c>
      <c r="D5" s="16" t="s">
        <v>40</v>
      </c>
      <c r="E5" s="3">
        <v>20000</v>
      </c>
      <c r="F5" s="4"/>
      <c r="G5" s="4">
        <f t="shared" ref="G5:G8" si="0">E5*F5</f>
        <v>0</v>
      </c>
    </row>
    <row r="6" spans="1:7" ht="15.75" x14ac:dyDescent="0.25">
      <c r="A6" s="9" t="s">
        <v>16</v>
      </c>
      <c r="B6" s="9"/>
      <c r="C6" s="9"/>
      <c r="D6" s="9"/>
      <c r="E6" s="9"/>
      <c r="F6" s="9"/>
      <c r="G6" s="10">
        <f>SUM(G4:G5)</f>
        <v>0</v>
      </c>
    </row>
    <row r="7" spans="1:7" x14ac:dyDescent="0.25">
      <c r="A7" s="1">
        <v>1</v>
      </c>
      <c r="B7" s="1" t="s">
        <v>38</v>
      </c>
      <c r="C7" s="2" t="s">
        <v>14</v>
      </c>
      <c r="D7" s="15" t="s">
        <v>25</v>
      </c>
      <c r="E7" s="3">
        <v>330000</v>
      </c>
      <c r="F7" s="4"/>
      <c r="G7" s="4">
        <f t="shared" si="0"/>
        <v>0</v>
      </c>
    </row>
    <row r="8" spans="1:7" x14ac:dyDescent="0.25">
      <c r="A8" s="1">
        <v>2</v>
      </c>
      <c r="B8" s="1" t="s">
        <v>39</v>
      </c>
      <c r="C8" s="2" t="s">
        <v>14</v>
      </c>
      <c r="D8" s="15" t="s">
        <v>25</v>
      </c>
      <c r="E8" s="3">
        <v>20000</v>
      </c>
      <c r="F8" s="4"/>
      <c r="G8" s="4">
        <f t="shared" si="0"/>
        <v>0</v>
      </c>
    </row>
    <row r="9" spans="1:7" ht="15.75" x14ac:dyDescent="0.25">
      <c r="A9" s="11" t="s">
        <v>17</v>
      </c>
      <c r="B9" s="11"/>
      <c r="C9" s="11"/>
      <c r="D9" s="11"/>
      <c r="E9" s="11"/>
      <c r="F9" s="11"/>
      <c r="G9" s="10">
        <f>SUM(G7:G8)</f>
        <v>0</v>
      </c>
    </row>
    <row r="10" spans="1:7" ht="26.25" customHeight="1" x14ac:dyDescent="0.3">
      <c r="A10" s="6" t="s">
        <v>37</v>
      </c>
      <c r="B10" s="6"/>
      <c r="C10" s="6"/>
      <c r="D10" s="6"/>
      <c r="E10" s="6"/>
      <c r="F10" s="6"/>
      <c r="G10" s="6"/>
    </row>
    <row r="11" spans="1:7" ht="30.75" customHeight="1" x14ac:dyDescent="0.25">
      <c r="A11" s="5" t="s">
        <v>11</v>
      </c>
      <c r="B11" s="7" t="s">
        <v>12</v>
      </c>
      <c r="C11" s="7" t="s">
        <v>7</v>
      </c>
      <c r="D11" s="8" t="s">
        <v>13</v>
      </c>
      <c r="E11" s="7" t="s">
        <v>10</v>
      </c>
      <c r="F11" s="7" t="s">
        <v>22</v>
      </c>
      <c r="G11" s="7" t="s">
        <v>9</v>
      </c>
    </row>
    <row r="12" spans="1:7" ht="30" x14ac:dyDescent="0.25">
      <c r="A12" s="1">
        <v>1</v>
      </c>
      <c r="B12" s="1" t="s">
        <v>38</v>
      </c>
      <c r="C12" s="2" t="s">
        <v>8</v>
      </c>
      <c r="D12" s="16" t="s">
        <v>42</v>
      </c>
      <c r="E12" s="3">
        <v>330000</v>
      </c>
      <c r="F12" s="4"/>
      <c r="G12" s="4">
        <f>E12*F12</f>
        <v>0</v>
      </c>
    </row>
    <row r="13" spans="1:7" x14ac:dyDescent="0.25">
      <c r="A13" s="1">
        <v>2</v>
      </c>
      <c r="B13" s="1" t="s">
        <v>39</v>
      </c>
      <c r="C13" s="2" t="s">
        <v>8</v>
      </c>
      <c r="D13" s="16" t="s">
        <v>43</v>
      </c>
      <c r="E13" s="3">
        <v>20000</v>
      </c>
      <c r="F13" s="4"/>
      <c r="G13" s="4">
        <f t="shared" ref="G13" si="1">E13*F13</f>
        <v>0</v>
      </c>
    </row>
    <row r="14" spans="1:7" ht="15.75" x14ac:dyDescent="0.25">
      <c r="A14" s="13" t="s">
        <v>16</v>
      </c>
      <c r="B14" s="13"/>
      <c r="C14" s="13"/>
      <c r="D14" s="13"/>
      <c r="E14" s="13"/>
      <c r="F14" s="13"/>
      <c r="G14" s="10"/>
    </row>
    <row r="15" spans="1:7" x14ac:dyDescent="0.25">
      <c r="A15" s="1">
        <v>1</v>
      </c>
      <c r="B15" s="1" t="s">
        <v>38</v>
      </c>
      <c r="C15" s="2" t="s">
        <v>14</v>
      </c>
      <c r="D15" s="15" t="s">
        <v>34</v>
      </c>
      <c r="E15" s="3">
        <v>330000</v>
      </c>
      <c r="F15" s="4"/>
      <c r="G15" s="4">
        <f t="shared" ref="G15:G16" si="2">E15*F15</f>
        <v>0</v>
      </c>
    </row>
    <row r="16" spans="1:7" x14ac:dyDescent="0.25">
      <c r="A16" s="1">
        <v>2</v>
      </c>
      <c r="B16" s="1" t="s">
        <v>39</v>
      </c>
      <c r="C16" s="2" t="s">
        <v>14</v>
      </c>
      <c r="D16" s="15" t="s">
        <v>25</v>
      </c>
      <c r="E16" s="3">
        <v>20000</v>
      </c>
      <c r="F16" s="4"/>
      <c r="G16" s="4">
        <f t="shared" si="2"/>
        <v>0</v>
      </c>
    </row>
    <row r="17" spans="1:7" ht="15.75" x14ac:dyDescent="0.25">
      <c r="A17" s="13" t="s">
        <v>17</v>
      </c>
      <c r="B17" s="13"/>
      <c r="C17" s="13"/>
      <c r="D17" s="13"/>
      <c r="E17" s="13"/>
      <c r="F17" s="13"/>
      <c r="G17" s="10"/>
    </row>
    <row r="18" spans="1:7" ht="27.75" customHeight="1" x14ac:dyDescent="0.25">
      <c r="A18" s="14" t="s">
        <v>32</v>
      </c>
      <c r="B18" s="14"/>
      <c r="C18" s="14"/>
      <c r="D18" s="14"/>
      <c r="E18" s="14"/>
      <c r="F18" s="14"/>
      <c r="G18" s="12">
        <f>G6+G9+G14+G17</f>
        <v>0</v>
      </c>
    </row>
  </sheetData>
  <mergeCells count="8">
    <mergeCell ref="A17:F17"/>
    <mergeCell ref="A18:F18"/>
    <mergeCell ref="A1:G1"/>
    <mergeCell ref="A2:G2"/>
    <mergeCell ref="A6:F6"/>
    <mergeCell ref="A9:F9"/>
    <mergeCell ref="A10:G10"/>
    <mergeCell ref="A14:F14"/>
  </mergeCells>
  <pageMargins left="0.7" right="0.7" top="0.75" bottom="0.75" header="0.3" footer="0.3"/>
  <ignoredErrors>
    <ignoredError sqref="G6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Pozycja 1 </vt:lpstr>
      <vt:lpstr>Pozycja 2</vt:lpstr>
      <vt:lpstr>Pozycja 3</vt:lpstr>
    </vt:vector>
  </TitlesOfParts>
  <Company>Energa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Serewiś Ewa</dc:creator>
  <cp:lastModifiedBy>Serewiś Ewa</cp:lastModifiedBy>
  <dcterms:created xsi:type="dcterms:W3CDTF">2026-06-02T11:36:05Z</dcterms:created>
  <dcterms:modified xsi:type="dcterms:W3CDTF">2026-06-02T12:28:21Z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fafee5c-62ef-43ca-a398-f36bd39c8a2e_Enabled">
    <vt:lpwstr>true</vt:lpwstr>
  </property>
  <property fmtid="{D5CDD505-2E9C-101B-9397-08002B2CF9AE}" pid="3" name="MSIP_Label_3fafee5c-62ef-43ca-a398-f36bd39c8a2e_SetDate">
    <vt:lpwstr>2026-06-02T12:28:17Z</vt:lpwstr>
  </property>
  <property fmtid="{D5CDD505-2E9C-101B-9397-08002B2CF9AE}" pid="4" name="MSIP_Label_3fafee5c-62ef-43ca-a398-f36bd39c8a2e_Method">
    <vt:lpwstr>Standard</vt:lpwstr>
  </property>
  <property fmtid="{D5CDD505-2E9C-101B-9397-08002B2CF9AE}" pid="5" name="MSIP_Label_3fafee5c-62ef-43ca-a398-f36bd39c8a2e_Name">
    <vt:lpwstr>Wewnętrzne - GK Orlen</vt:lpwstr>
  </property>
  <property fmtid="{D5CDD505-2E9C-101B-9397-08002B2CF9AE}" pid="6" name="MSIP_Label_3fafee5c-62ef-43ca-a398-f36bd39c8a2e_SiteId">
    <vt:lpwstr>d0594620-1f0b-4f90-a6ec-54f902a9d0f9</vt:lpwstr>
  </property>
  <property fmtid="{D5CDD505-2E9C-101B-9397-08002B2CF9AE}" pid="7" name="MSIP_Label_3fafee5c-62ef-43ca-a398-f36bd39c8a2e_ActionId">
    <vt:lpwstr>2a832e1a-8138-4d9d-9e70-bab438be4c9e</vt:lpwstr>
  </property>
  <property fmtid="{D5CDD505-2E9C-101B-9397-08002B2CF9AE}" pid="8" name="MSIP_Label_3fafee5c-62ef-43ca-a398-f36bd39c8a2e_ContentBits">
    <vt:lpwstr>0</vt:lpwstr>
  </property>
  <property fmtid="{D5CDD505-2E9C-101B-9397-08002B2CF9AE}" pid="9" name="MSIP_Label_3fafee5c-62ef-43ca-a398-f36bd39c8a2e_Tag">
    <vt:lpwstr>10, 3, 0, 1</vt:lpwstr>
  </property>
</Properties>
</file>